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Март Б08" sheetId="1" r:id="rId1"/>
  </sheets>
  <definedNames>
    <definedName name="_xlnm._FilterDatabase" localSheetId="0" hidden="1">'Март Б08'!$A$5:$AN$8</definedName>
    <definedName name="_xlnm.Print_Titles" localSheetId="0">'Март Б08'!$4:$5</definedName>
    <definedName name="_xlnm.Print_Area" localSheetId="0">'Март Б08'!$A$1:$AK$11</definedName>
  </definedNames>
  <calcPr calcId="145621"/>
</workbook>
</file>

<file path=xl/calcChain.xml><?xml version="1.0" encoding="utf-8"?>
<calcChain xmlns="http://schemas.openxmlformats.org/spreadsheetml/2006/main">
  <c r="AI6" i="1" l="1"/>
  <c r="AC6" i="1"/>
  <c r="AD6" i="1" s="1"/>
  <c r="AE6" i="1" l="1"/>
  <c r="AE7" i="1" l="1"/>
  <c r="AE8" i="1" s="1"/>
</calcChain>
</file>

<file path=xl/sharedStrings.xml><?xml version="1.0" encoding="utf-8"?>
<sst xmlns="http://schemas.openxmlformats.org/spreadsheetml/2006/main" count="62" uniqueCount="61">
  <si>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</si>
  <si>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</si>
  <si>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</si>
  <si>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</si>
  <si>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</si>
  <si>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</si>
  <si>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</si>
  <si>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</si>
  <si>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</si>
  <si>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</si>
  <si>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</si>
  <si>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</si>
  <si>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</si>
  <si>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</si>
  <si>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</si>
  <si>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</si>
  <si>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</si>
  <si>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</si>
  <si>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</si>
  <si>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</si>
  <si>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</si>
  <si>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</si>
  <si>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</si>
  <si>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</si>
  <si>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</si>
  <si>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</si>
  <si>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</si>
  <si>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</si>
  <si>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</si>
  <si>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</si>
  <si>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</si>
  <si>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</si>
  <si>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</si>
  <si>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</si>
  <si>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</si>
  <si>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</si>
  <si>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</si>
  <si>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</si>
  <si>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Клапан регулирующий с ЭИМ</t>
  </si>
  <si>
    <t>по типу Тип определяется</t>
  </si>
  <si>
    <t>-</t>
  </si>
  <si>
    <t>оборудование</t>
  </si>
  <si>
    <t>1,2</t>
  </si>
  <si>
    <t>пар</t>
  </si>
  <si>
    <t>встроенный электропривод</t>
  </si>
  <si>
    <t>ЭИМ</t>
  </si>
  <si>
    <t>угл</t>
  </si>
  <si>
    <t>под приварку</t>
  </si>
  <si>
    <t>по типу -</t>
  </si>
  <si>
    <t>Стоимость оборудования в ЛСР в явном виде отсутствует, стоимость принята по договору аналогу №40/32-1/862/2809-11 от10.11.11</t>
  </si>
  <si>
    <t>4/-</t>
  </si>
  <si>
    <t>II</t>
  </si>
  <si>
    <t>UMA; См. таблицу А.2 (стр. 70) ИТТ BLR1.B.110.&amp;.&amp;&amp;&amp;&amp;&amp;&amp;.&amp;&amp;&amp;&amp;&amp;.000.MD.0008. Масса клапана указана приблизительно. Параметры: Труба=219x7;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</si>
  <si>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Атомпроект (ГППС ОИТ)</t>
  </si>
  <si>
    <t>2.ИСУП.104236757</t>
  </si>
  <si>
    <t>20LCQ14AA201</t>
  </si>
  <si>
    <t>Система:BELБлок:2Здание:2-11.2(BEL_101123879)</t>
  </si>
  <si>
    <t>Блок №2. Здание турбины (20UMA) бл.2</t>
  </si>
  <si>
    <t>9583 от 24.03.2015</t>
  </si>
  <si>
    <t>В том числе НДС 18%</t>
  </si>
  <si>
    <t>Спецификация. Поставка клапанов регулирующих DN 200 мм для сооружения энергоблоков №1 и 2 Белорусской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</si>
</sst>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rgb="FFFF0000"/>
      <name val="Arial Cyr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3" borderId="5" applyNumberFormat="0" applyFont="0" applyAlignment="0" applyProtection="0"/>
    <xf numFmtId="0" fontId="7" fillId="0" borderId="0"/>
  </cellStyleXfs>
  <cellXfs count="32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right" vertical="center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"/>
  <sheetViews>
    <sheetView tabSelected="1" view="pageBreakPreview" zoomScale="75" zoomScaleNormal="100" workbookViewId="0">
      <selection activeCell="D9" sqref="D9"/>
    </sheetView>
  </sheetViews>
  <sheetFormatPr defaultRowHeight="12.75" x14ac:dyDescent="0.2"/>
  <cols>
    <col min="1" max="1" width="4.7109375" style="25" customWidth="1"/>
    <col min="2" max="2" width="8.7109375" style="26" customWidth="1"/>
    <col min="3" max="3" width="18.5703125" style="26" customWidth="1"/>
    <col min="4" max="4" width="19.42578125" style="26" customWidth="1"/>
    <col min="5" max="5" width="22.140625" style="26" customWidth="1"/>
    <col min="6" max="7" width="6.28515625" style="25" customWidth="1"/>
    <col min="8" max="8" width="9.140625" style="25"/>
    <col min="9" max="9" width="5.140625" style="25" customWidth="1"/>
    <col min="10" max="10" width="16.5703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7.5703125" style="27" customWidth="1"/>
    <col min="15" max="16" width="9.140625" style="25"/>
    <col min="17" max="17" width="7.28515625" style="25" customWidth="1"/>
    <col min="18" max="18" width="7.7109375" style="25" customWidth="1"/>
    <col min="19" max="19" width="10.85546875" style="25" customWidth="1"/>
    <col min="20" max="20" width="11.28515625" style="25" customWidth="1"/>
    <col min="21" max="21" width="26" style="25" customWidth="1"/>
    <col min="22" max="22" width="9.140625" style="25"/>
    <col min="23" max="23" width="6.7109375" style="25" customWidth="1"/>
    <col min="24" max="24" width="14.85546875" style="25" customWidth="1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16.7109375" style="25" customWidth="1"/>
    <col min="34" max="34" width="47" style="29" customWidth="1"/>
    <col min="35" max="35" width="16.85546875" style="30" customWidth="1"/>
    <col min="36" max="36" width="12.85546875" style="25" customWidth="1"/>
    <col min="37" max="37" width="14.85546875" style="26" customWidth="1"/>
    <col min="38" max="38" width="19.7109375" style="27" customWidth="1"/>
    <col min="39" max="39" width="19.85546875" customWidth="1"/>
    <col min="40" max="40" width="32.140625" style="5" customWidth="1"/>
  </cols>
  <sheetData>
    <row r="1" spans="1:39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9" x14ac:dyDescent="0.2">
      <c r="A2"/>
      <c r="B2" s="1"/>
      <c r="C2" t="s">
        <v>60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4"/>
      <c r="AJ2"/>
      <c r="AK2" s="1"/>
      <c r="AL2"/>
    </row>
    <row r="3" spans="1:39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9" ht="135" customHeight="1" x14ac:dyDescent="0.2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35</v>
      </c>
      <c r="AK4" s="7" t="s">
        <v>36</v>
      </c>
      <c r="AL4" s="7" t="s">
        <v>37</v>
      </c>
    </row>
    <row r="5" spans="1:39" ht="14.25" customHeight="1" x14ac:dyDescent="0.2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29</v>
      </c>
      <c r="AC5" s="16">
        <v>30</v>
      </c>
      <c r="AD5" s="16"/>
      <c r="AE5" s="16">
        <v>31</v>
      </c>
      <c r="AF5" s="16">
        <v>32</v>
      </c>
      <c r="AG5" s="16">
        <v>33</v>
      </c>
      <c r="AH5" s="16">
        <v>34</v>
      </c>
      <c r="AI5" s="17"/>
      <c r="AJ5" s="16">
        <v>36</v>
      </c>
      <c r="AK5" s="16">
        <v>37</v>
      </c>
      <c r="AL5" s="16">
        <v>28</v>
      </c>
    </row>
    <row r="6" spans="1:39" ht="114.75" x14ac:dyDescent="0.2">
      <c r="A6" s="18">
        <v>1</v>
      </c>
      <c r="B6" s="19" t="s">
        <v>54</v>
      </c>
      <c r="C6" s="19" t="s">
        <v>55</v>
      </c>
      <c r="D6" s="19" t="s">
        <v>38</v>
      </c>
      <c r="E6" s="19" t="s">
        <v>39</v>
      </c>
      <c r="F6" s="18" t="s">
        <v>40</v>
      </c>
      <c r="G6" s="18">
        <v>3</v>
      </c>
      <c r="H6" s="18" t="s">
        <v>41</v>
      </c>
      <c r="I6" s="18">
        <v>200</v>
      </c>
      <c r="J6" s="18" t="s">
        <v>42</v>
      </c>
      <c r="K6" s="18">
        <v>200</v>
      </c>
      <c r="L6" s="18" t="s">
        <v>43</v>
      </c>
      <c r="M6" s="18"/>
      <c r="N6" s="20">
        <v>303</v>
      </c>
      <c r="O6" s="18" t="s">
        <v>44</v>
      </c>
      <c r="P6" s="18" t="s">
        <v>45</v>
      </c>
      <c r="Q6" s="18"/>
      <c r="R6" s="18" t="s">
        <v>46</v>
      </c>
      <c r="S6" s="18" t="s">
        <v>47</v>
      </c>
      <c r="T6" s="18" t="s">
        <v>48</v>
      </c>
      <c r="U6" s="18" t="s">
        <v>49</v>
      </c>
      <c r="V6" s="18"/>
      <c r="W6" s="18"/>
      <c r="X6" s="18" t="s">
        <v>56</v>
      </c>
      <c r="Y6" s="18" t="s">
        <v>50</v>
      </c>
      <c r="Z6" s="18" t="s">
        <v>51</v>
      </c>
      <c r="AA6" s="18">
        <v>1</v>
      </c>
      <c r="AB6" s="21"/>
      <c r="AC6" s="21">
        <f t="shared" ref="AC6" si="0">ROUND(AB6*AA6,2)</f>
        <v>0</v>
      </c>
      <c r="AD6" s="21">
        <f t="shared" ref="AD6" si="1">ROUND(AC6*0.18,2)</f>
        <v>0</v>
      </c>
      <c r="AE6" s="21">
        <f t="shared" ref="AE6" si="2">ROUND(AC6*1.18,2)</f>
        <v>0</v>
      </c>
      <c r="AF6" s="18" t="s">
        <v>57</v>
      </c>
      <c r="AG6" s="18" t="s">
        <v>40</v>
      </c>
      <c r="AH6" s="22" t="s">
        <v>52</v>
      </c>
      <c r="AI6" s="23">
        <f t="shared" ref="AI6" si="3">AJ6-10</f>
        <v>43148</v>
      </c>
      <c r="AJ6" s="24">
        <v>43158</v>
      </c>
      <c r="AK6" s="19" t="s">
        <v>53</v>
      </c>
      <c r="AL6" s="20">
        <v>394366.2</v>
      </c>
      <c r="AM6" t="s">
        <v>58</v>
      </c>
    </row>
    <row r="7" spans="1:39" x14ac:dyDescent="0.2">
      <c r="AE7" s="28">
        <f>SUM(AE6:AE6)</f>
        <v>0</v>
      </c>
    </row>
    <row r="8" spans="1:39" x14ac:dyDescent="0.2">
      <c r="AD8" s="31" t="s">
        <v>59</v>
      </c>
      <c r="AE8" s="28">
        <f>AE7/118*18</f>
        <v>0</v>
      </c>
    </row>
  </sheetData>
  <autoFilter ref="A5:AN8"/>
  <pageMargins left="0.23622047244094491" right="0.11" top="0.72" bottom="0.39370078740157483" header="0.46" footer="0.19685039370078741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Б08</vt:lpstr>
      <vt:lpstr>'Март Б08'!Заголовки_для_печати</vt:lpstr>
      <vt:lpstr>'Март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2015-04-16T09:38:12Z</cp:lastPrinted>
  <dcterms:created xsi:type="dcterms:W3CDTF">2015-03-25T11:00:53Z</dcterms:created>
  <dcterms:modified xsi:type="dcterms:W3CDTF">2015-05-13T08:52:59Z</dcterms:modified>
</cp:coreProperties>
</file>